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77\Desktop\"/>
    </mc:Choice>
  </mc:AlternateContent>
  <bookViews>
    <workbookView xWindow="0" yWindow="0" windowWidth="21570" windowHeight="9495"/>
  </bookViews>
  <sheets>
    <sheet name="Objava javnega naročila" sheetId="1" r:id="rId1"/>
    <sheet name="Ponudba po sklopih" sheetId="2" r:id="rId2"/>
  </sheets>
  <definedNames>
    <definedName name="_xlnm.Print_Area" localSheetId="0">'Objava javnega naročila'!$A$1:$X$8</definedName>
    <definedName name="_xlnm.Print_Area" localSheetId="1">'Ponudba po sklopih'!$A$1:$C$11</definedName>
  </definedNames>
  <calcPr calcId="152511"/>
</workbook>
</file>

<file path=xl/calcChain.xml><?xml version="1.0" encoding="utf-8"?>
<calcChain xmlns="http://schemas.openxmlformats.org/spreadsheetml/2006/main">
  <c r="B5" i="2" l="1"/>
  <c r="C5" i="2"/>
  <c r="B7" i="2"/>
  <c r="C7" i="2"/>
  <c r="U10" i="1" l="1"/>
  <c r="W7" i="1"/>
  <c r="W5" i="1"/>
  <c r="V7" i="1"/>
  <c r="V6" i="1"/>
  <c r="B6" i="2" s="1"/>
  <c r="V5" i="1"/>
  <c r="T5" i="1"/>
  <c r="T6" i="1"/>
  <c r="W6" i="1" s="1"/>
  <c r="C6" i="2" s="1"/>
  <c r="T7" i="1"/>
  <c r="Q5" i="1"/>
  <c r="Q6" i="1"/>
  <c r="Q7" i="1"/>
  <c r="Q8" i="1"/>
  <c r="V8" i="1" s="1"/>
  <c r="B8" i="2" s="1"/>
  <c r="Q4" i="1"/>
  <c r="S5" i="1"/>
  <c r="S6" i="1"/>
  <c r="S7" i="1"/>
  <c r="S8" i="1"/>
  <c r="T8" i="1" s="1"/>
  <c r="W8" i="1" s="1"/>
  <c r="C8" i="2" s="1"/>
  <c r="S4" i="1"/>
  <c r="T4" i="1" s="1"/>
  <c r="V4" i="1" l="1"/>
  <c r="B4" i="2" s="1"/>
  <c r="B10" i="2" s="1"/>
  <c r="W4" i="1"/>
  <c r="C4" i="2" l="1"/>
  <c r="C10" i="2" s="1"/>
</calcChain>
</file>

<file path=xl/sharedStrings.xml><?xml version="1.0" encoding="utf-8"?>
<sst xmlns="http://schemas.openxmlformats.org/spreadsheetml/2006/main" count="51" uniqueCount="37">
  <si>
    <t>Objava javnega naročila 845080101-077-17</t>
  </si>
  <si>
    <t>Nakup koronarnih stentov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</si>
  <si>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</si>
  <si>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</si>
  <si>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</si>
  <si>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</si>
  <si>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</si>
  <si>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</si>
  <si>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</si>
  <si>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</si>
  <si>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</si>
  <si>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</si>
  <si>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</si>
  <si>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</si>
  <si>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</si>
  <si>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</si>
  <si>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</si>
  <si>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</si>
  <si>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</si>
  <si>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</si>
  <si>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</si>
  <si>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</si>
  <si>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</si>
  <si>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</si>
  <si>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</si>
  <si>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</si>
  <si>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DES 2-3. generacije z biokompatibilno polimero, ki se ne resorbira (razgradi) in vsebuje zdravilo iz skupine limus.  Dimenzije 2.0, 4.5. in 5.0 mm.</t>
  </si>
  <si>
    <t>0001</t>
  </si>
  <si>
    <t>KO</t>
  </si>
  <si>
    <t>DES 2-3. generacije z biokompatibilno polimero, ki se ne resorbira (razgradi) in vsebuje zdravilo iz skupine limus.  Dimenzije od 2.25 mm do 4.0 mm.</t>
  </si>
  <si>
    <t>0002</t>
  </si>
  <si>
    <t>DES 2-3 generacija z polimero, ki se razgradi (bioresorbilna), je nameščena okoli celotnega stenta (circumferential) in vsebuje zdravilo iz skupine limus. Dimenzije od 2.25 mm do 4.0 mm.</t>
  </si>
  <si>
    <t>0003</t>
  </si>
  <si>
    <t>DES 3 generacija z polimero, ki se razgradi (bioresorbilna), je nameščena na abluminalne strani stenta (abluminal) in vsebuje zdravilo iz skupine limus. Dimenzije od 2.25 mm do 4.0 mm.</t>
  </si>
  <si>
    <t>0004</t>
  </si>
  <si>
    <t xml:space="preserve">DES 3 generacija z polimero, ki se razgradi (bioresorbilna) in vsebuje zdravilo iz skupine limus ali pa DCS (drug coated stent) brez polimere in z zdravilom iz skupine limus, ki omogoča, da se DAPT po 1 mesecu brez večje pogostosti tromboze v stentu, lahko ukine.
</t>
  </si>
  <si>
    <t>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</si>
</sst>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b/>
      <sz val="10"/>
      <color indexed="12"/>
      <name val="Arial"/>
      <family val="2"/>
      <charset val="238"/>
    </font>
    <font>
      <b/>
      <sz val="1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top" wrapText="1"/>
    </xf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34" borderId="11" xfId="0" applyFont="1" applyFill="1" applyBorder="1" applyAlignment="1">
      <alignment horizontal="left" vertical="top" wrapText="1"/>
    </xf>
    <xf numFmtId="3" fontId="18" fillId="0" borderId="11" xfId="0" applyNumberFormat="1" applyFont="1" applyBorder="1" applyAlignment="1">
      <alignment horizontal="left" vertical="top" wrapText="1"/>
    </xf>
    <xf numFmtId="165" fontId="18" fillId="35" borderId="11" xfId="0" applyNumberFormat="1" applyFont="1" applyFill="1" applyBorder="1" applyAlignment="1">
      <alignment horizontal="left" vertical="top" wrapText="1"/>
    </xf>
    <xf numFmtId="4" fontId="18" fillId="0" borderId="11" xfId="0" applyNumberFormat="1" applyFont="1" applyBorder="1" applyAlignment="1">
      <alignment horizontal="left" vertical="top" wrapText="1"/>
    </xf>
    <xf numFmtId="165" fontId="18" fillId="0" borderId="11" xfId="0" applyNumberFormat="1" applyFont="1" applyBorder="1" applyAlignment="1">
      <alignment horizontal="left" vertical="top" wrapText="1"/>
    </xf>
    <xf numFmtId="164" fontId="18" fillId="0" borderId="11" xfId="0" applyNumberFormat="1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34" borderId="14" xfId="0" applyFont="1" applyFill="1" applyBorder="1" applyAlignment="1">
      <alignment horizontal="left" vertical="top" wrapText="1"/>
    </xf>
    <xf numFmtId="3" fontId="18" fillId="0" borderId="14" xfId="0" applyNumberFormat="1" applyFont="1" applyBorder="1" applyAlignment="1">
      <alignment horizontal="left" vertical="top" wrapText="1"/>
    </xf>
    <xf numFmtId="165" fontId="18" fillId="35" borderId="14" xfId="0" applyNumberFormat="1" applyFont="1" applyFill="1" applyBorder="1" applyAlignment="1">
      <alignment horizontal="left" vertical="top" wrapText="1"/>
    </xf>
    <xf numFmtId="4" fontId="18" fillId="0" borderId="14" xfId="0" applyNumberFormat="1" applyFont="1" applyBorder="1" applyAlignment="1">
      <alignment horizontal="left" vertical="top" wrapText="1"/>
    </xf>
    <xf numFmtId="165" fontId="18" fillId="0" borderId="14" xfId="0" applyNumberFormat="1" applyFont="1" applyBorder="1" applyAlignment="1">
      <alignment horizontal="left" vertical="top" wrapText="1"/>
    </xf>
    <xf numFmtId="164" fontId="18" fillId="0" borderId="14" xfId="0" applyNumberFormat="1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34" borderId="17" xfId="0" applyFont="1" applyFill="1" applyBorder="1" applyAlignment="1">
      <alignment horizontal="left" vertical="top" wrapText="1"/>
    </xf>
    <xf numFmtId="3" fontId="18" fillId="0" borderId="17" xfId="0" applyNumberFormat="1" applyFont="1" applyBorder="1" applyAlignment="1">
      <alignment horizontal="left" vertical="top" wrapText="1"/>
    </xf>
    <xf numFmtId="165" fontId="18" fillId="35" borderId="17" xfId="0" applyNumberFormat="1" applyFont="1" applyFill="1" applyBorder="1" applyAlignment="1">
      <alignment horizontal="left" vertical="top" wrapText="1"/>
    </xf>
    <xf numFmtId="4" fontId="18" fillId="0" borderId="17" xfId="0" applyNumberFormat="1" applyFont="1" applyBorder="1" applyAlignment="1">
      <alignment horizontal="left" vertical="top" wrapText="1"/>
    </xf>
    <xf numFmtId="165" fontId="18" fillId="0" borderId="17" xfId="0" applyNumberFormat="1" applyFont="1" applyBorder="1" applyAlignment="1">
      <alignment horizontal="left" vertical="top" wrapText="1"/>
    </xf>
    <xf numFmtId="164" fontId="18" fillId="0" borderId="17" xfId="0" applyNumberFormat="1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21" fillId="33" borderId="19" xfId="0" applyFont="1" applyFill="1" applyBorder="1" applyAlignment="1">
      <alignment horizontal="left" vertical="top" wrapText="1"/>
    </xf>
    <xf numFmtId="0" fontId="21" fillId="33" borderId="20" xfId="0" applyFont="1" applyFill="1" applyBorder="1" applyAlignment="1">
      <alignment horizontal="left" vertical="top" wrapText="1"/>
    </xf>
    <xf numFmtId="3" fontId="21" fillId="33" borderId="20" xfId="0" applyNumberFormat="1" applyFont="1" applyFill="1" applyBorder="1" applyAlignment="1">
      <alignment horizontal="left" vertical="top" wrapText="1"/>
    </xf>
    <xf numFmtId="165" fontId="21" fillId="33" borderId="20" xfId="0" applyNumberFormat="1" applyFont="1" applyFill="1" applyBorder="1" applyAlignment="1">
      <alignment horizontal="left" vertical="top" wrapText="1"/>
    </xf>
    <xf numFmtId="4" fontId="21" fillId="33" borderId="20" xfId="0" applyNumberFormat="1" applyFont="1" applyFill="1" applyBorder="1" applyAlignment="1">
      <alignment horizontal="left" vertical="top" wrapText="1"/>
    </xf>
    <xf numFmtId="0" fontId="21" fillId="33" borderId="21" xfId="0" applyFont="1" applyFill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X10"/>
  <sheetViews>
    <sheetView tabSelected="1" workbookViewId="0">
      <pane ySplit="3" topLeftCell="A4" activePane="bottomLeft" state="frozen"/>
      <selection pane="bottomLeft" activeCell="G27" sqref="G27"/>
    </sheetView>
  </sheetViews>
  <sheetFormatPr defaultRowHeight="12.75" x14ac:dyDescent="0.2"/>
  <cols>
    <col min="1" max="1" width="4" style="2" bestFit="1" customWidth="1"/>
    <col min="2" max="2" width="64.5703125" style="1" customWidth="1"/>
    <col min="3" max="5" width="18.7109375" style="1" hidden="1" customWidth="1"/>
    <col min="6" max="6" width="4" style="1" hidden="1" customWidth="1"/>
    <col min="7" max="7" width="29.42578125" style="1" customWidth="1"/>
    <col min="8" max="8" width="6.42578125" style="1" customWidth="1"/>
    <col min="9" max="9" width="17.7109375" style="1" customWidth="1"/>
    <col min="10" max="10" width="29.42578125" style="1" customWidth="1"/>
    <col min="11" max="11" width="10.7109375" style="1" bestFit="1" customWidth="1"/>
    <col min="12" max="12" width="16" style="1" hidden="1" customWidth="1"/>
    <col min="13" max="13" width="8.42578125" style="9" customWidth="1"/>
    <col min="14" max="14" width="13.5703125" style="7" customWidth="1"/>
    <col min="15" max="15" width="9.28515625" style="2" hidden="1" customWidth="1"/>
    <col min="16" max="16" width="16" style="2" hidden="1" customWidth="1"/>
    <col min="17" max="17" width="13.85546875" style="8" customWidth="1"/>
    <col min="18" max="18" width="6.7109375" style="2" bestFit="1" customWidth="1"/>
    <col min="19" max="19" width="13.5703125" style="7" customWidth="1"/>
    <col min="20" max="20" width="13.85546875" style="8" customWidth="1"/>
    <col min="21" max="21" width="13.28515625" style="3" hidden="1" customWidth="1"/>
    <col min="22" max="23" width="13.85546875" style="8" customWidth="1"/>
    <col min="24" max="24" width="10.42578125" style="2" customWidth="1"/>
    <col min="25" max="16384" width="9.140625" style="1"/>
  </cols>
  <sheetData>
    <row r="1" spans="1:24" ht="15.75" x14ac:dyDescent="0.25">
      <c r="A1" s="4" t="s">
        <v>0</v>
      </c>
    </row>
    <row r="2" spans="1:24" ht="13.5" thickBot="1" x14ac:dyDescent="0.25">
      <c r="A2" s="5" t="s">
        <v>1</v>
      </c>
    </row>
    <row r="3" spans="1:24" s="43" customFormat="1" ht="39" thickBot="1" x14ac:dyDescent="0.3">
      <c r="A3" s="37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8</v>
      </c>
      <c r="H3" s="38" t="s">
        <v>9</v>
      </c>
      <c r="I3" s="38" t="s">
        <v>10</v>
      </c>
      <c r="J3" s="38" t="s">
        <v>11</v>
      </c>
      <c r="K3" s="38" t="s">
        <v>12</v>
      </c>
      <c r="L3" s="38" t="s">
        <v>13</v>
      </c>
      <c r="M3" s="39" t="s">
        <v>14</v>
      </c>
      <c r="N3" s="40" t="s">
        <v>15</v>
      </c>
      <c r="O3" s="38" t="s">
        <v>16</v>
      </c>
      <c r="P3" s="38" t="s">
        <v>17</v>
      </c>
      <c r="Q3" s="41" t="s">
        <v>18</v>
      </c>
      <c r="R3" s="38" t="s">
        <v>19</v>
      </c>
      <c r="S3" s="40" t="s">
        <v>20</v>
      </c>
      <c r="T3" s="41" t="s">
        <v>21</v>
      </c>
      <c r="U3" s="38" t="s">
        <v>22</v>
      </c>
      <c r="V3" s="41" t="s">
        <v>23</v>
      </c>
      <c r="W3" s="41" t="s">
        <v>24</v>
      </c>
      <c r="X3" s="42" t="s">
        <v>25</v>
      </c>
    </row>
    <row r="4" spans="1:24" s="6" customFormat="1" ht="60.75" customHeight="1" x14ac:dyDescent="0.25">
      <c r="A4" s="28">
        <v>10</v>
      </c>
      <c r="B4" s="44" t="s">
        <v>26</v>
      </c>
      <c r="C4" s="29"/>
      <c r="D4" s="29"/>
      <c r="E4" s="29"/>
      <c r="F4" s="29"/>
      <c r="G4" s="30"/>
      <c r="H4" s="44" t="s">
        <v>27</v>
      </c>
      <c r="I4" s="30"/>
      <c r="J4" s="30"/>
      <c r="K4" s="29" t="s">
        <v>28</v>
      </c>
      <c r="L4" s="29"/>
      <c r="M4" s="31">
        <v>600</v>
      </c>
      <c r="N4" s="32"/>
      <c r="O4" s="29"/>
      <c r="P4" s="29"/>
      <c r="Q4" s="33">
        <f>+N4*M4</f>
        <v>0</v>
      </c>
      <c r="R4" s="29">
        <v>9.5</v>
      </c>
      <c r="S4" s="34">
        <f>+N4*(1+(R4/100))</f>
        <v>0</v>
      </c>
      <c r="T4" s="33">
        <f>+S4*M4</f>
        <v>0</v>
      </c>
      <c r="U4" s="35"/>
      <c r="V4" s="33">
        <f>SUM(Q4)</f>
        <v>0</v>
      </c>
      <c r="W4" s="33">
        <f>SUM(T4)</f>
        <v>0</v>
      </c>
      <c r="X4" s="36">
        <v>16360</v>
      </c>
    </row>
    <row r="5" spans="1:24" s="6" customFormat="1" ht="60.75" customHeight="1" x14ac:dyDescent="0.25">
      <c r="A5" s="10">
        <v>20</v>
      </c>
      <c r="B5" s="45" t="s">
        <v>29</v>
      </c>
      <c r="C5" s="11"/>
      <c r="D5" s="11"/>
      <c r="E5" s="11"/>
      <c r="F5" s="11"/>
      <c r="G5" s="12"/>
      <c r="H5" s="45" t="s">
        <v>30</v>
      </c>
      <c r="I5" s="12"/>
      <c r="J5" s="12"/>
      <c r="K5" s="11" t="s">
        <v>28</v>
      </c>
      <c r="L5" s="11"/>
      <c r="M5" s="13">
        <v>1200</v>
      </c>
      <c r="N5" s="14"/>
      <c r="O5" s="11"/>
      <c r="P5" s="11"/>
      <c r="Q5" s="15">
        <f t="shared" ref="Q5:Q8" si="0">+N5*M5</f>
        <v>0</v>
      </c>
      <c r="R5" s="11">
        <v>9.5</v>
      </c>
      <c r="S5" s="16">
        <f t="shared" ref="S5:S8" si="1">+N5*(1+(R5/100))</f>
        <v>0</v>
      </c>
      <c r="T5" s="15">
        <f t="shared" ref="T5:T8" si="2">+S5*M5</f>
        <v>0</v>
      </c>
      <c r="U5" s="17"/>
      <c r="V5" s="15">
        <f>SUM(Q5)</f>
        <v>0</v>
      </c>
      <c r="W5" s="15">
        <f>SUM(T5)</f>
        <v>0</v>
      </c>
      <c r="X5" s="18">
        <v>16361</v>
      </c>
    </row>
    <row r="6" spans="1:24" s="6" customFormat="1" ht="60.75" customHeight="1" x14ac:dyDescent="0.25">
      <c r="A6" s="10">
        <v>30</v>
      </c>
      <c r="B6" s="45" t="s">
        <v>31</v>
      </c>
      <c r="C6" s="11"/>
      <c r="D6" s="11"/>
      <c r="E6" s="11"/>
      <c r="F6" s="11"/>
      <c r="G6" s="12"/>
      <c r="H6" s="45" t="s">
        <v>32</v>
      </c>
      <c r="I6" s="12"/>
      <c r="J6" s="12"/>
      <c r="K6" s="11" t="s">
        <v>28</v>
      </c>
      <c r="L6" s="11"/>
      <c r="M6" s="13">
        <v>1000</v>
      </c>
      <c r="N6" s="14"/>
      <c r="O6" s="11"/>
      <c r="P6" s="11"/>
      <c r="Q6" s="15">
        <f t="shared" si="0"/>
        <v>0</v>
      </c>
      <c r="R6" s="11">
        <v>9.5</v>
      </c>
      <c r="S6" s="16">
        <f t="shared" si="1"/>
        <v>0</v>
      </c>
      <c r="T6" s="15">
        <f t="shared" si="2"/>
        <v>0</v>
      </c>
      <c r="U6" s="17"/>
      <c r="V6" s="15">
        <f>SUM(Q6)</f>
        <v>0</v>
      </c>
      <c r="W6" s="15">
        <f>SUM(T6)</f>
        <v>0</v>
      </c>
      <c r="X6" s="18">
        <v>16362</v>
      </c>
    </row>
    <row r="7" spans="1:24" s="6" customFormat="1" ht="60.75" customHeight="1" x14ac:dyDescent="0.25">
      <c r="A7" s="10">
        <v>40</v>
      </c>
      <c r="B7" s="45" t="s">
        <v>33</v>
      </c>
      <c r="C7" s="11"/>
      <c r="D7" s="11"/>
      <c r="E7" s="11"/>
      <c r="F7" s="11"/>
      <c r="G7" s="12"/>
      <c r="H7" s="45" t="s">
        <v>34</v>
      </c>
      <c r="I7" s="12"/>
      <c r="J7" s="12"/>
      <c r="K7" s="11" t="s">
        <v>28</v>
      </c>
      <c r="L7" s="11"/>
      <c r="M7" s="13">
        <v>800</v>
      </c>
      <c r="N7" s="14"/>
      <c r="O7" s="11"/>
      <c r="P7" s="11"/>
      <c r="Q7" s="15">
        <f t="shared" si="0"/>
        <v>0</v>
      </c>
      <c r="R7" s="11">
        <v>9.5</v>
      </c>
      <c r="S7" s="16">
        <f t="shared" si="1"/>
        <v>0</v>
      </c>
      <c r="T7" s="15">
        <f t="shared" si="2"/>
        <v>0</v>
      </c>
      <c r="U7" s="17"/>
      <c r="V7" s="15">
        <f>SUM(Q7)</f>
        <v>0</v>
      </c>
      <c r="W7" s="15">
        <f>SUM(T7)</f>
        <v>0</v>
      </c>
      <c r="X7" s="18">
        <v>16363</v>
      </c>
    </row>
    <row r="8" spans="1:24" s="6" customFormat="1" ht="60.75" customHeight="1" thickBot="1" x14ac:dyDescent="0.3">
      <c r="A8" s="19">
        <v>50</v>
      </c>
      <c r="B8" s="46" t="s">
        <v>35</v>
      </c>
      <c r="C8" s="20"/>
      <c r="D8" s="20"/>
      <c r="E8" s="20"/>
      <c r="F8" s="20"/>
      <c r="G8" s="21"/>
      <c r="H8" s="46" t="s">
        <v>36</v>
      </c>
      <c r="I8" s="21"/>
      <c r="J8" s="21"/>
      <c r="K8" s="20" t="s">
        <v>28</v>
      </c>
      <c r="L8" s="20"/>
      <c r="M8" s="22">
        <v>400</v>
      </c>
      <c r="N8" s="23"/>
      <c r="O8" s="20"/>
      <c r="P8" s="20"/>
      <c r="Q8" s="24">
        <f t="shared" si="0"/>
        <v>0</v>
      </c>
      <c r="R8" s="20">
        <v>9.5</v>
      </c>
      <c r="S8" s="25">
        <f t="shared" si="1"/>
        <v>0</v>
      </c>
      <c r="T8" s="24">
        <f t="shared" si="2"/>
        <v>0</v>
      </c>
      <c r="U8" s="26"/>
      <c r="V8" s="24">
        <f>SUM(Q8)</f>
        <v>0</v>
      </c>
      <c r="W8" s="24">
        <f>SUM(T8)</f>
        <v>0</v>
      </c>
      <c r="X8" s="27">
        <v>16364</v>
      </c>
    </row>
    <row r="10" spans="1:24" x14ac:dyDescent="0.2">
      <c r="U10" s="8">
        <f t="shared" ref="U10" si="3">SUM(U4:U9)</f>
        <v>0</v>
      </c>
    </row>
  </sheetData>
  <pageMargins left="0" right="0" top="0.59060000000000001" bottom="0.59060000000000001" header="0" footer="0.47239999999999999"/>
  <pageSetup paperSize="8" scale="76" orientation="landscape" r:id="rId1"/>
  <headerFooter>
    <oddFooter>&amp;L&amp;8 25.10.2017   Uporabnik: KCKS34&amp;C&amp;8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0"/>
  <sheetViews>
    <sheetView workbookViewId="0">
      <pane ySplit="3" topLeftCell="A4" activePane="bottomLeft" state="frozen"/>
      <selection pane="bottomLeft" activeCell="C24" sqref="C24"/>
    </sheetView>
  </sheetViews>
  <sheetFormatPr defaultRowHeight="12.75" x14ac:dyDescent="0.2"/>
  <cols>
    <col min="1" max="1" width="11.85546875" style="1" customWidth="1"/>
    <col min="2" max="3" width="28.42578125" style="8" customWidth="1"/>
    <col min="4" max="16384" width="9.140625" style="1"/>
  </cols>
  <sheetData>
    <row r="1" spans="1:3" ht="15.75" x14ac:dyDescent="0.25">
      <c r="A1" s="4" t="s">
        <v>0</v>
      </c>
    </row>
    <row r="2" spans="1:3" ht="13.5" thickBot="1" x14ac:dyDescent="0.25">
      <c r="A2" s="5" t="s">
        <v>1</v>
      </c>
    </row>
    <row r="3" spans="1:3" s="43" customFormat="1" ht="13.5" thickBot="1" x14ac:dyDescent="0.3">
      <c r="A3" s="38" t="s">
        <v>9</v>
      </c>
      <c r="B3" s="41" t="s">
        <v>23</v>
      </c>
      <c r="C3" s="41" t="s">
        <v>24</v>
      </c>
    </row>
    <row r="4" spans="1:3" s="6" customFormat="1" ht="60.75" customHeight="1" x14ac:dyDescent="0.25">
      <c r="A4" s="44" t="s">
        <v>27</v>
      </c>
      <c r="B4" s="33">
        <f>'Objava javnega naročila'!V4</f>
        <v>0</v>
      </c>
      <c r="C4" s="33">
        <f>'Objava javnega naročila'!W4</f>
        <v>0</v>
      </c>
    </row>
    <row r="5" spans="1:3" s="6" customFormat="1" ht="60.75" customHeight="1" x14ac:dyDescent="0.25">
      <c r="A5" s="45" t="s">
        <v>30</v>
      </c>
      <c r="B5" s="15">
        <f>'Objava javnega naročila'!V5</f>
        <v>0</v>
      </c>
      <c r="C5" s="15">
        <f>'Objava javnega naročila'!W5</f>
        <v>0</v>
      </c>
    </row>
    <row r="6" spans="1:3" s="6" customFormat="1" ht="60.75" customHeight="1" x14ac:dyDescent="0.25">
      <c r="A6" s="45" t="s">
        <v>32</v>
      </c>
      <c r="B6" s="15">
        <f>'Objava javnega naročila'!V6</f>
        <v>0</v>
      </c>
      <c r="C6" s="15">
        <f>'Objava javnega naročila'!W6</f>
        <v>0</v>
      </c>
    </row>
    <row r="7" spans="1:3" s="6" customFormat="1" ht="60.75" customHeight="1" x14ac:dyDescent="0.25">
      <c r="A7" s="45" t="s">
        <v>34</v>
      </c>
      <c r="B7" s="15">
        <f>'Objava javnega naročila'!V7</f>
        <v>0</v>
      </c>
      <c r="C7" s="15">
        <f>'Objava javnega naročila'!W7</f>
        <v>0</v>
      </c>
    </row>
    <row r="8" spans="1:3" s="6" customFormat="1" ht="60.75" customHeight="1" thickBot="1" x14ac:dyDescent="0.3">
      <c r="A8" s="46" t="s">
        <v>36</v>
      </c>
      <c r="B8" s="24">
        <f>'Objava javnega naročila'!V8</f>
        <v>0</v>
      </c>
      <c r="C8" s="24">
        <f>'Objava javnega naročila'!W8</f>
        <v>0</v>
      </c>
    </row>
    <row r="10" spans="1:3" x14ac:dyDescent="0.2">
      <c r="B10" s="8">
        <f t="shared" ref="B10" si="0">SUM(B4:B9)</f>
        <v>0</v>
      </c>
      <c r="C10" s="8">
        <f>SUM(C4:C9)</f>
        <v>0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25.10.2017   Uporabnik: KCKS34&amp;C&amp;8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Objava javnega naročila</vt:lpstr>
      <vt:lpstr>Ponudba po sklopih</vt:lpstr>
      <vt:lpstr>'Objava javnega naročila'!Področje_tiskanja</vt:lpstr>
      <vt:lpstr>'Ponudba po sklopih'!Področje_tiskanja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kcks77</cp:lastModifiedBy>
  <cp:lastPrinted>2017-10-26T07:40:01Z</cp:lastPrinted>
  <dcterms:created xsi:type="dcterms:W3CDTF">2017-10-25T09:11:40Z</dcterms:created>
  <dcterms:modified xsi:type="dcterms:W3CDTF">2017-10-30T08:53:13Z</dcterms:modified>
</cp:coreProperties>
</file>